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S:\ZJN\2025\JN\1. Blago in Storitve\26. OP - vzdrževanje EDS-GC\2. Razpisna dokumentacija\"/>
    </mc:Choice>
  </mc:AlternateContent>
  <xr:revisionPtr revIDLastSave="0" documentId="13_ncr:1_{3E8FF482-5C1F-442F-8251-18BEA9F9971B}" xr6:coauthVersionLast="36" xr6:coauthVersionMax="36" xr10:uidLastSave="{00000000-0000-0000-0000-000000000000}"/>
  <bookViews>
    <workbookView xWindow="0" yWindow="0" windowWidth="23040" windowHeight="8325" xr2:uid="{00000000-000D-0000-FFFF-FFFF00000000}"/>
  </bookViews>
  <sheets>
    <sheet name="obrazec predračun" sheetId="1" r:id="rId1"/>
  </sheets>
  <definedNames>
    <definedName name="Besedilo40" localSheetId="0">'obrazec predračun'!$B$1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  <c r="E19" i="1"/>
  <c r="E18" i="1"/>
  <c r="E11" i="1"/>
  <c r="E12" i="1" s="1"/>
  <c r="E21" i="1" l="1"/>
  <c r="E13" i="1"/>
  <c r="E14" i="1" s="1"/>
  <c r="E25" i="1"/>
  <c r="E22" i="1"/>
  <c r="E26" i="1" l="1"/>
  <c r="E23" i="1"/>
  <c r="E27" i="1" s="1"/>
</calcChain>
</file>

<file path=xl/sharedStrings.xml><?xml version="1.0" encoding="utf-8"?>
<sst xmlns="http://schemas.openxmlformats.org/spreadsheetml/2006/main" count="44" uniqueCount="32">
  <si>
    <t>Ponudnik:</t>
  </si>
  <si>
    <t>     </t>
  </si>
  <si>
    <t>Naslov:</t>
  </si>
  <si>
    <t>Matična številka:</t>
  </si>
  <si>
    <t>Identifikacijska številka:</t>
  </si>
  <si>
    <t>A. Licenčno vzdrževanje</t>
  </si>
  <si>
    <t>STORITEV / AKTIVNOST</t>
  </si>
  <si>
    <t>Enota mere (EM)</t>
  </si>
  <si>
    <t>Predviden obseg storitev</t>
  </si>
  <si>
    <t>Cena v EUR brez DDV na EM</t>
  </si>
  <si>
    <t>mesec</t>
  </si>
  <si>
    <t>Skupna vrednost A. v EUR brez DDV:</t>
  </si>
  <si>
    <t>DDV:</t>
  </si>
  <si>
    <t>Skupna vrednost A. v EUR z DDV:</t>
  </si>
  <si>
    <t xml:space="preserve">B. Aplikativno vzdrževanje </t>
  </si>
  <si>
    <t>Vrednost za predviden obseg v EUR brez DDV</t>
  </si>
  <si>
    <t xml:space="preserve">Višina mesečnega pavšalnega zneska, ki vključuje aplikativno vzdrževanje modulov in integracij </t>
  </si>
  <si>
    <t>Cena načrtovalske ure (predvideno 8 ur mesečno)</t>
  </si>
  <si>
    <t>ura</t>
  </si>
  <si>
    <t>Cena programerske ure (predviden obseg 40 ur mesečno)</t>
  </si>
  <si>
    <t>Skupna vrednost B. v EUR brez DDV:</t>
  </si>
  <si>
    <t>Skupna vrednost B. v EUR z DDV:</t>
  </si>
  <si>
    <t>SKUPNA PONUDBENA VREDNOST (A. + B.) V EUR BREZ DDV:</t>
  </si>
  <si>
    <t>SKUPNA PONUDBENA VREDNOST (A. + B.) V EUR Z DDV:</t>
  </si>
  <si>
    <t>Številka predračuna:</t>
  </si>
  <si>
    <t>Ponudbeni pogoji:</t>
  </si>
  <si>
    <t>Strinjamo se, da naročnik ni zavezan sprejeti ponudbe ter da v primeru odstopa naročnika od oddaje javnega naročila ponudniku ne bodo povrnjeni nobeni stroški v zvezi z izdelavo ponudb.</t>
  </si>
  <si>
    <t>2. Cene v ponudbi morajo biti izražene v evrih (EUR) in morajo vključevati vse elemente, iz katerih so sestavljene, davke in morebitne popuste. Cene morajo biti fiksne in nespremenljive do konca izvedbe javnega naročila.</t>
  </si>
  <si>
    <r>
      <t>Višina mesečnega pavšalnega zneska, ki vključuje vzdrževanje licenčne programske opreme</t>
    </r>
    <r>
      <rPr>
        <strike/>
        <sz val="9"/>
        <rFont val="Arial"/>
        <family val="2"/>
        <charset val="238"/>
      </rPr>
      <t xml:space="preserve"> </t>
    </r>
  </si>
  <si>
    <t>1. Veljavnost ponudbe je 120 dni po izteku roka za oddajo ponudbe. Naročnik si do pravnomočnosti odločitve o tem javnem naročilu pridržuje pravico do podaljšanja veljavnosti ponudbe na poziv.</t>
  </si>
  <si>
    <t>Storitve vzdrževanja licenčne programske opreme GovernmentConnect ter aplikativno vzdrževanje modulov in integracij« z oznako OPEDS-26/2025</t>
  </si>
  <si>
    <t>3. DDV se obračuna skladno z veljavno zakonodajo.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</si>
</sst>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strike/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EAF1DD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4" fillId="0" borderId="0" xfId="0" applyFont="1"/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" fontId="7" fillId="4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5" fillId="0" borderId="0" xfId="0" applyFont="1"/>
    <xf numFmtId="4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4" fontId="5" fillId="3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5" fillId="3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justify" vertical="center"/>
    </xf>
    <xf numFmtId="0" fontId="0" fillId="0" borderId="0" xfId="0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workbookViewId="0">
      <selection activeCell="A33" sqref="A33:E33"/>
    </sheetView>
  </sheetViews>
  <sheetFormatPr defaultColWidth="8.7109375" defaultRowHeight="15" x14ac:dyDescent="0.25"/>
  <cols>
    <col min="1" max="1" width="36.5703125" style="3" customWidth="1"/>
    <col min="2" max="2" width="11.5703125" style="3" customWidth="1"/>
    <col min="3" max="3" width="10.5703125" style="3" customWidth="1"/>
    <col min="4" max="4" width="11.28515625" style="3" customWidth="1"/>
    <col min="5" max="5" width="12.7109375" style="3" customWidth="1"/>
    <col min="6" max="16384" width="8.7109375" style="3"/>
  </cols>
  <sheetData>
    <row r="1" spans="1:5" x14ac:dyDescent="0.25">
      <c r="A1" s="1" t="s">
        <v>0</v>
      </c>
      <c r="B1" s="2" t="s">
        <v>1</v>
      </c>
    </row>
    <row r="2" spans="1:5" x14ac:dyDescent="0.25">
      <c r="A2" s="4" t="s">
        <v>2</v>
      </c>
      <c r="B2" s="2" t="s">
        <v>1</v>
      </c>
    </row>
    <row r="3" spans="1:5" x14ac:dyDescent="0.25">
      <c r="A3" s="4" t="s">
        <v>3</v>
      </c>
      <c r="B3" s="2" t="s">
        <v>1</v>
      </c>
    </row>
    <row r="4" spans="1:5" x14ac:dyDescent="0.25">
      <c r="A4" s="4" t="s">
        <v>4</v>
      </c>
      <c r="B4" s="2" t="s">
        <v>1</v>
      </c>
    </row>
    <row r="6" spans="1:5" ht="28.5" customHeight="1" x14ac:dyDescent="0.25">
      <c r="A6" s="28" t="s">
        <v>30</v>
      </c>
      <c r="B6" s="28"/>
      <c r="C6" s="28"/>
      <c r="D6" s="28"/>
      <c r="E6" s="28"/>
    </row>
    <row r="7" spans="1:5" ht="28.5" customHeight="1" x14ac:dyDescent="0.25">
      <c r="A7" s="5" t="s">
        <v>24</v>
      </c>
      <c r="B7" s="6"/>
      <c r="C7" s="6"/>
      <c r="D7" s="6"/>
      <c r="E7" s="6"/>
    </row>
    <row r="9" spans="1:5" x14ac:dyDescent="0.25">
      <c r="A9" s="7" t="s">
        <v>5</v>
      </c>
    </row>
    <row r="10" spans="1:5" ht="45" x14ac:dyDescent="0.25">
      <c r="A10" s="8" t="s">
        <v>6</v>
      </c>
      <c r="B10" s="9" t="s">
        <v>7</v>
      </c>
      <c r="C10" s="9" t="s">
        <v>8</v>
      </c>
      <c r="D10" s="9" t="s">
        <v>9</v>
      </c>
      <c r="E10" s="9" t="s">
        <v>15</v>
      </c>
    </row>
    <row r="11" spans="1:5" ht="36" x14ac:dyDescent="0.25">
      <c r="A11" s="10" t="s">
        <v>28</v>
      </c>
      <c r="B11" s="11" t="s">
        <v>10</v>
      </c>
      <c r="C11" s="12">
        <v>48</v>
      </c>
      <c r="D11" s="13"/>
      <c r="E11" s="14">
        <f>C11*D11</f>
        <v>0</v>
      </c>
    </row>
    <row r="12" spans="1:5" x14ac:dyDescent="0.25">
      <c r="A12" s="25" t="s">
        <v>11</v>
      </c>
      <c r="B12" s="25"/>
      <c r="C12" s="25"/>
      <c r="D12" s="25"/>
      <c r="E12" s="15">
        <f>E11</f>
        <v>0</v>
      </c>
    </row>
    <row r="13" spans="1:5" x14ac:dyDescent="0.25">
      <c r="A13" s="26" t="s">
        <v>12</v>
      </c>
      <c r="B13" s="26"/>
      <c r="C13" s="26"/>
      <c r="D13" s="26"/>
      <c r="E13" s="16">
        <f>E12*22%</f>
        <v>0</v>
      </c>
    </row>
    <row r="14" spans="1:5" x14ac:dyDescent="0.25">
      <c r="A14" s="25" t="s">
        <v>13</v>
      </c>
      <c r="B14" s="25"/>
      <c r="C14" s="25"/>
      <c r="D14" s="25"/>
      <c r="E14" s="15">
        <f>SUM(E12:E13)</f>
        <v>0</v>
      </c>
    </row>
    <row r="16" spans="1:5" x14ac:dyDescent="0.25">
      <c r="A16" s="17" t="s">
        <v>14</v>
      </c>
    </row>
    <row r="17" spans="1:5" ht="45" x14ac:dyDescent="0.25">
      <c r="A17" s="8" t="s">
        <v>6</v>
      </c>
      <c r="B17" s="9" t="s">
        <v>7</v>
      </c>
      <c r="C17" s="9" t="s">
        <v>8</v>
      </c>
      <c r="D17" s="9" t="s">
        <v>9</v>
      </c>
      <c r="E17" s="9" t="s">
        <v>15</v>
      </c>
    </row>
    <row r="18" spans="1:5" ht="36" x14ac:dyDescent="0.25">
      <c r="A18" s="10" t="s">
        <v>16</v>
      </c>
      <c r="B18" s="11" t="s">
        <v>10</v>
      </c>
      <c r="C18" s="12">
        <v>48</v>
      </c>
      <c r="D18" s="13"/>
      <c r="E18" s="18">
        <f>C18*D18</f>
        <v>0</v>
      </c>
    </row>
    <row r="19" spans="1:5" ht="24" x14ac:dyDescent="0.25">
      <c r="A19" s="10" t="s">
        <v>17</v>
      </c>
      <c r="B19" s="11" t="s">
        <v>18</v>
      </c>
      <c r="C19" s="12">
        <v>384</v>
      </c>
      <c r="D19" s="13"/>
      <c r="E19" s="18">
        <f>D19*C19</f>
        <v>0</v>
      </c>
    </row>
    <row r="20" spans="1:5" ht="24" x14ac:dyDescent="0.25">
      <c r="A20" s="10" t="s">
        <v>19</v>
      </c>
      <c r="B20" s="11" t="s">
        <v>18</v>
      </c>
      <c r="C20" s="19">
        <v>1920</v>
      </c>
      <c r="D20" s="13"/>
      <c r="E20" s="18">
        <f>D20*C20</f>
        <v>0</v>
      </c>
    </row>
    <row r="21" spans="1:5" x14ac:dyDescent="0.25">
      <c r="A21" s="25" t="s">
        <v>20</v>
      </c>
      <c r="B21" s="25"/>
      <c r="C21" s="25"/>
      <c r="D21" s="25"/>
      <c r="E21" s="20">
        <f>SUM(E18:E20)</f>
        <v>0</v>
      </c>
    </row>
    <row r="22" spans="1:5" x14ac:dyDescent="0.25">
      <c r="A22" s="26" t="s">
        <v>12</v>
      </c>
      <c r="B22" s="26"/>
      <c r="C22" s="26"/>
      <c r="D22" s="26"/>
      <c r="E22" s="21">
        <f>E21*22%</f>
        <v>0</v>
      </c>
    </row>
    <row r="23" spans="1:5" x14ac:dyDescent="0.25">
      <c r="A23" s="25" t="s">
        <v>21</v>
      </c>
      <c r="B23" s="25"/>
      <c r="C23" s="25"/>
      <c r="D23" s="25"/>
      <c r="E23" s="20">
        <f>SUM(E21:E22)</f>
        <v>0</v>
      </c>
    </row>
    <row r="25" spans="1:5" ht="23.65" customHeight="1" x14ac:dyDescent="0.25">
      <c r="A25" s="27" t="s">
        <v>22</v>
      </c>
      <c r="B25" s="27"/>
      <c r="C25" s="27"/>
      <c r="D25" s="27"/>
      <c r="E25" s="22">
        <f>E21+E12</f>
        <v>0</v>
      </c>
    </row>
    <row r="26" spans="1:5" x14ac:dyDescent="0.25">
      <c r="A26" s="27" t="s">
        <v>12</v>
      </c>
      <c r="B26" s="27"/>
      <c r="C26" s="27"/>
      <c r="D26" s="27"/>
      <c r="E26" s="22">
        <f>E22+E13</f>
        <v>0</v>
      </c>
    </row>
    <row r="27" spans="1:5" ht="23.65" customHeight="1" x14ac:dyDescent="0.25">
      <c r="A27" s="27" t="s">
        <v>23</v>
      </c>
      <c r="B27" s="27"/>
      <c r="C27" s="27"/>
      <c r="D27" s="27"/>
      <c r="E27" s="22">
        <f>E23+E14</f>
        <v>0</v>
      </c>
    </row>
    <row r="29" spans="1:5" x14ac:dyDescent="0.25">
      <c r="A29" s="23" t="s">
        <v>25</v>
      </c>
    </row>
    <row r="30" spans="1:5" ht="28.5" customHeight="1" x14ac:dyDescent="0.25">
      <c r="A30" s="29" t="s">
        <v>29</v>
      </c>
      <c r="B30" s="30"/>
      <c r="C30" s="30"/>
      <c r="D30" s="30"/>
      <c r="E30" s="30"/>
    </row>
    <row r="31" spans="1:5" ht="34.5" customHeight="1" x14ac:dyDescent="0.25">
      <c r="A31" s="24" t="s">
        <v>27</v>
      </c>
      <c r="B31" s="24"/>
      <c r="C31" s="24"/>
      <c r="D31" s="24"/>
      <c r="E31" s="24"/>
    </row>
    <row r="32" spans="1:5" ht="23.1" customHeight="1" x14ac:dyDescent="0.25">
      <c r="A32" s="24" t="s">
        <v>31</v>
      </c>
      <c r="B32" s="24"/>
      <c r="C32" s="24"/>
      <c r="D32" s="24"/>
      <c r="E32" s="24"/>
    </row>
    <row r="33" spans="1:5" ht="34.5" customHeight="1" x14ac:dyDescent="0.25">
      <c r="A33" s="24" t="s">
        <v>26</v>
      </c>
      <c r="B33" s="24"/>
      <c r="C33" s="24"/>
      <c r="D33" s="24"/>
      <c r="E33" s="24"/>
    </row>
  </sheetData>
  <mergeCells count="14">
    <mergeCell ref="A6:E6"/>
    <mergeCell ref="A31:E31"/>
    <mergeCell ref="A12:D12"/>
    <mergeCell ref="A13:D13"/>
    <mergeCell ref="A14:D14"/>
    <mergeCell ref="A30:E30"/>
    <mergeCell ref="A33:E33"/>
    <mergeCell ref="A32:E32"/>
    <mergeCell ref="A21:D21"/>
    <mergeCell ref="A22:D22"/>
    <mergeCell ref="A23:D23"/>
    <mergeCell ref="A25:D25"/>
    <mergeCell ref="A26:D26"/>
    <mergeCell ref="A27:D27"/>
  </mergeCells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obrazec predračun</vt:lpstr>
      <vt:lpstr>'obrazec predračun'!Besedilo40</vt:lpstr>
    </vt:vector>
  </TitlesOfParts>
  <Company>Zavod RS za zaposlovanje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Japelj</dc:creator>
  <cp:lastModifiedBy>Nina Potokar Vrabec</cp:lastModifiedBy>
  <cp:lastPrinted>2021-12-23T09:49:53Z</cp:lastPrinted>
  <dcterms:created xsi:type="dcterms:W3CDTF">2021-12-23T09:40:17Z</dcterms:created>
  <dcterms:modified xsi:type="dcterms:W3CDTF">2025-10-03T11:42:27Z</dcterms:modified>
</cp:coreProperties>
</file>